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ana Tafur\Desktop\apendices\"/>
    </mc:Choice>
  </mc:AlternateContent>
  <xr:revisionPtr revIDLastSave="0" documentId="8_{B20A20A0-9D55-424F-8D42-9C3F03AEDDE8}" xr6:coauthVersionLast="47" xr6:coauthVersionMax="47" xr10:uidLastSave="{00000000-0000-0000-0000-000000000000}"/>
  <bookViews>
    <workbookView xWindow="-120" yWindow="-120" windowWidth="20730" windowHeight="11280" firstSheet="2" activeTab="7" xr2:uid="{BA956E3E-7390-471D-A62B-C99F7E628DB5}"/>
  </bookViews>
  <sheets>
    <sheet name="COSTO PROYECTO" sheetId="1" r:id="rId1"/>
    <sheet name="COLABORADOR" sheetId="2" r:id="rId2"/>
    <sheet name="LICENCIAS" sheetId="3" r:id="rId3"/>
    <sheet name="MAQUINARIA" sheetId="7" r:id="rId4"/>
    <sheet name="MATERIALES" sheetId="8" r:id="rId5"/>
    <sheet name="PAPELERÍA" sheetId="6" r:id="rId6"/>
    <sheet name="ADICIONALES" sheetId="5" r:id="rId7"/>
    <sheet name="totales" sheetId="9" r:id="rId8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9" l="1"/>
  <c r="D11" i="8"/>
  <c r="G7" i="7"/>
  <c r="F8" i="7"/>
  <c r="G8" i="7"/>
  <c r="G9" i="7"/>
  <c r="F6" i="7"/>
  <c r="G6" i="7"/>
  <c r="D14" i="7"/>
  <c r="G7" i="6"/>
  <c r="G8" i="6"/>
  <c r="G9" i="6"/>
  <c r="G10" i="6"/>
  <c r="G11" i="6"/>
  <c r="G6" i="6"/>
  <c r="G7" i="5"/>
  <c r="G8" i="5"/>
  <c r="G9" i="5"/>
  <c r="G6" i="5"/>
  <c r="G11" i="8"/>
  <c r="F6" i="8"/>
  <c r="F7" i="8"/>
  <c r="F8" i="8"/>
  <c r="F9" i="8"/>
  <c r="F10" i="8"/>
  <c r="F11" i="8"/>
  <c r="E11" i="8"/>
  <c r="G10" i="7"/>
  <c r="F10" i="7"/>
  <c r="E10" i="7"/>
  <c r="D10" i="7"/>
  <c r="F6" i="6"/>
  <c r="F7" i="6"/>
  <c r="F8" i="6"/>
  <c r="F9" i="6"/>
  <c r="F10" i="6"/>
  <c r="F11" i="6"/>
  <c r="E11" i="6"/>
  <c r="D11" i="6"/>
  <c r="G10" i="5"/>
  <c r="F10" i="5"/>
  <c r="E10" i="5"/>
  <c r="D10" i="5"/>
  <c r="F6" i="3"/>
  <c r="F7" i="3"/>
  <c r="F8" i="3"/>
  <c r="F9" i="3"/>
  <c r="F10" i="3"/>
  <c r="E11" i="3"/>
  <c r="F11" i="3"/>
  <c r="G11" i="3"/>
  <c r="D11" i="3"/>
  <c r="I6" i="2"/>
  <c r="H5" i="2"/>
  <c r="H4" i="2"/>
  <c r="H3" i="2"/>
  <c r="I3" i="2"/>
  <c r="I4" i="2"/>
  <c r="I5" i="2"/>
  <c r="E5" i="1"/>
  <c r="E6" i="1"/>
  <c r="E7" i="1"/>
  <c r="E8" i="1"/>
  <c r="E9" i="1"/>
  <c r="E10" i="1"/>
  <c r="E11" i="1"/>
  <c r="E4" i="1"/>
</calcChain>
</file>

<file path=xl/sharedStrings.xml><?xml version="1.0" encoding="utf-8"?>
<sst xmlns="http://schemas.openxmlformats.org/spreadsheetml/2006/main" count="243" uniqueCount="156">
  <si>
    <t>Item</t>
  </si>
  <si>
    <t>Rubro</t>
  </si>
  <si>
    <t>Especie</t>
  </si>
  <si>
    <t>Efectivo</t>
  </si>
  <si>
    <t>Financiamiento principal</t>
  </si>
  <si>
    <t>TOTAL</t>
  </si>
  <si>
    <t>Personal</t>
  </si>
  <si>
    <t>Compra de equipos</t>
  </si>
  <si>
    <t>Licencia de software</t>
  </si>
  <si>
    <t>Papelería</t>
  </si>
  <si>
    <t>Alquiler de equipos</t>
  </si>
  <si>
    <t>Publicación y divulgación</t>
  </si>
  <si>
    <t>otros</t>
  </si>
  <si>
    <t>Financiación</t>
  </si>
  <si>
    <t>Financiacion  principal</t>
  </si>
  <si>
    <t>especie</t>
  </si>
  <si>
    <t>efectivo</t>
  </si>
  <si>
    <t>VALOR TOTAL DEL PROYECTO</t>
  </si>
  <si>
    <t>Nombre</t>
  </si>
  <si>
    <t>Diana Tafur Rojas</t>
  </si>
  <si>
    <t>Daniel Cuevas A</t>
  </si>
  <si>
    <t>Miguel Higuera</t>
  </si>
  <si>
    <t>investigadora</t>
  </si>
  <si>
    <t>investigador</t>
  </si>
  <si>
    <t>director</t>
  </si>
  <si>
    <t>Dirigente de proyecto</t>
  </si>
  <si>
    <t>autora de proyecto</t>
  </si>
  <si>
    <t>autor de proyecto</t>
  </si>
  <si>
    <t>Rol</t>
  </si>
  <si>
    <t>Descripción de la función</t>
  </si>
  <si>
    <t>entidad financiadora</t>
  </si>
  <si>
    <t>UIS</t>
  </si>
  <si>
    <t>Tiempo dedicación H/semana</t>
  </si>
  <si>
    <t>Valor mes</t>
  </si>
  <si>
    <t>Monto total</t>
  </si>
  <si>
    <t>meses de vincuación</t>
  </si>
  <si>
    <t>Valor día</t>
  </si>
  <si>
    <t>PERSONAL</t>
  </si>
  <si>
    <t>N°</t>
  </si>
  <si>
    <t>Licencia</t>
  </si>
  <si>
    <t>Justificación</t>
  </si>
  <si>
    <t>Financiación principal</t>
  </si>
  <si>
    <t>Total</t>
  </si>
  <si>
    <t>Adobe creative cloud</t>
  </si>
  <si>
    <t>adobe illustrator</t>
  </si>
  <si>
    <t>SolidWorks</t>
  </si>
  <si>
    <t>Fusión 360</t>
  </si>
  <si>
    <t>Adobe photoshop</t>
  </si>
  <si>
    <t>Se requiere para instalar los programas de la suit adobe</t>
  </si>
  <si>
    <t>Definición del branding y diseño de presentaciones</t>
  </si>
  <si>
    <t>Modelado cad de alternativas</t>
  </si>
  <si>
    <t>Modelado para impresión 3D</t>
  </si>
  <si>
    <t>Edición digital</t>
  </si>
  <si>
    <t>Financiación mensual</t>
  </si>
  <si>
    <t>TOTALES</t>
  </si>
  <si>
    <t>Costos por adquisición de licencias de software</t>
  </si>
  <si>
    <t>Costo de adquisición y alquiler de maquinaria.</t>
  </si>
  <si>
    <t>Costos de materiales y reactivos químicos</t>
  </si>
  <si>
    <t>Envío</t>
  </si>
  <si>
    <t>Transporte</t>
  </si>
  <si>
    <t>Rompecabezas de diferentes tipos</t>
  </si>
  <si>
    <t>Costo de envío filamento</t>
  </si>
  <si>
    <t>Costo de envío tablero de MDF</t>
  </si>
  <si>
    <t>Precio de gasolina 20000/semana</t>
  </si>
  <si>
    <t>Para hacer las validaciones</t>
  </si>
  <si>
    <t>Resma de hojas carta</t>
  </si>
  <si>
    <t>Lapiceros</t>
  </si>
  <si>
    <t>Bisturí</t>
  </si>
  <si>
    <t>Cuchillas de repuesto</t>
  </si>
  <si>
    <t>10 hojas de propalcote</t>
  </si>
  <si>
    <t>Impresión de encuesta, informes, consentimientos informados</t>
  </si>
  <si>
    <t>Para toma de datos en trabajo de campo y observación</t>
  </si>
  <si>
    <t>Corte de cartón y papel</t>
  </si>
  <si>
    <t>Impresiones catálogo, manual de usuario</t>
  </si>
  <si>
    <t>Tabla de MDF 5mm</t>
  </si>
  <si>
    <t>Rollo cartón corrugado       1.2m*0.8m</t>
  </si>
  <si>
    <t>colbón madera 250ml</t>
  </si>
  <si>
    <t>Para pruebas y prototipo de impresión 3D, 1Kg Ø1.75 unicolor</t>
  </si>
  <si>
    <t>5.5mm, 2.44m*1.83m para desarrollo de modelos</t>
  </si>
  <si>
    <t>Base para corte laser e impresión 3D</t>
  </si>
  <si>
    <t>Desarrollo de modelos</t>
  </si>
  <si>
    <t>Impresión 3D</t>
  </si>
  <si>
    <t>Impresora 3D</t>
  </si>
  <si>
    <t>Cortadora laser</t>
  </si>
  <si>
    <t>Corte laser</t>
  </si>
  <si>
    <t>Costo por min</t>
  </si>
  <si>
    <t>Maquinaria para prototipado</t>
  </si>
  <si>
    <t>costo por min</t>
  </si>
  <si>
    <t>Maquinaria para modelado</t>
  </si>
  <si>
    <t>120 min*2dias</t>
  </si>
  <si>
    <t>60-80 min*2 dias</t>
  </si>
  <si>
    <t>Impreción instructivo</t>
  </si>
  <si>
    <t xml:space="preserve">Financiación </t>
  </si>
  <si>
    <t>Filamento PLA</t>
  </si>
  <si>
    <t>Lamina de acrilico 2.5mm - 3mm</t>
  </si>
  <si>
    <t>6 und 40*45cm*2mm</t>
  </si>
  <si>
    <t>Costos por papelería</t>
  </si>
  <si>
    <t>Costos finales del proyecto</t>
  </si>
  <si>
    <t>categoria</t>
  </si>
  <si>
    <t>impresión 3d</t>
  </si>
  <si>
    <t>Impresión del primer modelo</t>
  </si>
  <si>
    <t>corte laser</t>
  </si>
  <si>
    <t>corte del segundo modelo</t>
  </si>
  <si>
    <t>costo de material para corte laser</t>
  </si>
  <si>
    <t>Acrilico 2.5mm</t>
  </si>
  <si>
    <t>material primer rompecabezas</t>
  </si>
  <si>
    <t>corte del primer rompecabezas</t>
  </si>
  <si>
    <t>Acrilico 3mm y corte laser</t>
  </si>
  <si>
    <t>material y corte segunda parte primer rompecabezas</t>
  </si>
  <si>
    <t>segundo modelo de pin</t>
  </si>
  <si>
    <t>cierras caladora</t>
  </si>
  <si>
    <t>cierras para modelar las alternativas de tótem</t>
  </si>
  <si>
    <t>mdf 2.5mm</t>
  </si>
  <si>
    <t>material para modelar las alternativas de tótem</t>
  </si>
  <si>
    <t>cinta de enmascarar</t>
  </si>
  <si>
    <t>para separar fichas del modelo de rompecabezas</t>
  </si>
  <si>
    <t>para mantener cada ficha separada por partes</t>
  </si>
  <si>
    <t>bolsas zip lock *200</t>
  </si>
  <si>
    <t>para simular la imagen del rompecabezas</t>
  </si>
  <si>
    <t>plotter de corte + estencil *2 und</t>
  </si>
  <si>
    <t xml:space="preserve">coste laser + mdf 2.5mm+ mdf 5mm </t>
  </si>
  <si>
    <t>modelo de tótem para rompecabezas</t>
  </si>
  <si>
    <t>corte laser + mdf 2.5mm</t>
  </si>
  <si>
    <t>modelo fallido Tótem y fichas para rompecabezas dificultad 2</t>
  </si>
  <si>
    <t>modelo Tótem y fichas para rompecabezas dificultad 3</t>
  </si>
  <si>
    <t>impresora 3d</t>
  </si>
  <si>
    <t>para modelado de piezas</t>
  </si>
  <si>
    <t>filamento pla 1.75mm* 2kg</t>
  </si>
  <si>
    <t>Ítem</t>
  </si>
  <si>
    <t>adicionales</t>
  </si>
  <si>
    <t>impresión 3d + pla 1.75mm</t>
  </si>
  <si>
    <t>materiales</t>
  </si>
  <si>
    <t xml:space="preserve">maquinaria materiales </t>
  </si>
  <si>
    <t>maquinaria</t>
  </si>
  <si>
    <t>colbon madera</t>
  </si>
  <si>
    <t>para modelos de totem</t>
  </si>
  <si>
    <t xml:space="preserve">Materiales </t>
  </si>
  <si>
    <t>vinilo acrílico</t>
  </si>
  <si>
    <t>para acabados del tótem</t>
  </si>
  <si>
    <t>para imagen de los rompecabezas</t>
  </si>
  <si>
    <t>papel fotográfico adhesivo 7h</t>
  </si>
  <si>
    <t>plotter de corte</t>
  </si>
  <si>
    <t>corte de las imágenes para las piezas</t>
  </si>
  <si>
    <t>corte de modelos e imágenes de rompecabezas</t>
  </si>
  <si>
    <t>Cameo 3 (segunda mano)</t>
  </si>
  <si>
    <t>lijas 120</t>
  </si>
  <si>
    <t>acabados del tótem</t>
  </si>
  <si>
    <t>mototul</t>
  </si>
  <si>
    <t>preparación de las piezas</t>
  </si>
  <si>
    <t>Empaque Laminado</t>
  </si>
  <si>
    <t>Empaque final</t>
  </si>
  <si>
    <t>cartón</t>
  </si>
  <si>
    <t>modelos de empaque</t>
  </si>
  <si>
    <t>licencia</t>
  </si>
  <si>
    <t>creality slicer</t>
  </si>
  <si>
    <t>Modelado para impresión 3D incluido con la maquina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</si>
</sst>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$&quot;_-;\-* #,##0.00\ &quot;$&quot;_-;_-* &quot;-&quot;??\ &quot;$&quot;_-;_-@_-"/>
    <numFmt numFmtId="164" formatCode="_-[$$-240A]\ * #,##0.00_-;\-[$$-240A]\ * #,##0.00_-;_-[$$-240A]\ * &quot;-&quot;??_-;_-@_-"/>
    <numFmt numFmtId="165" formatCode="_-[$$-240A]\ * #,##0_-;\-[$$-240A]\ * #,##0_-;_-[$$-240A]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wrapText="1"/>
    </xf>
    <xf numFmtId="44" fontId="0" fillId="0" borderId="0" xfId="1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5" fontId="0" fillId="3" borderId="1" xfId="1" applyNumberFormat="1" applyFont="1" applyFill="1" applyBorder="1" applyAlignment="1">
      <alignment horizontal="left" vertical="center"/>
    </xf>
    <xf numFmtId="0" fontId="0" fillId="2" borderId="5" xfId="0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165" fontId="0" fillId="3" borderId="8" xfId="1" applyNumberFormat="1" applyFont="1" applyFill="1" applyBorder="1" applyAlignment="1">
      <alignment horizontal="left" vertical="center"/>
    </xf>
    <xf numFmtId="165" fontId="0" fillId="3" borderId="9" xfId="0" applyNumberFormat="1" applyFill="1" applyBorder="1" applyAlignment="1">
      <alignment horizontal="left" vertical="center"/>
    </xf>
    <xf numFmtId="44" fontId="0" fillId="0" borderId="0" xfId="1" applyFont="1" applyAlignment="1">
      <alignment wrapText="1"/>
    </xf>
    <xf numFmtId="44" fontId="0" fillId="0" borderId="1" xfId="1" applyFont="1" applyBorder="1" applyAlignment="1"/>
    <xf numFmtId="44" fontId="0" fillId="0" borderId="1" xfId="1" applyFont="1" applyBorder="1"/>
    <xf numFmtId="0" fontId="0" fillId="3" borderId="1" xfId="0" applyFill="1" applyBorder="1" applyAlignment="1">
      <alignment horizontal="center" vertical="center" wrapText="1"/>
    </xf>
    <xf numFmtId="44" fontId="0" fillId="0" borderId="1" xfId="1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16" fontId="0" fillId="0" borderId="0" xfId="0" applyNumberFormat="1"/>
    <xf numFmtId="12" fontId="0" fillId="0" borderId="0" xfId="1" applyNumberFormat="1" applyFont="1"/>
    <xf numFmtId="0" fontId="0" fillId="5" borderId="1" xfId="0" applyFill="1" applyBorder="1" applyAlignment="1">
      <alignment vertical="center"/>
    </xf>
    <xf numFmtId="0" fontId="0" fillId="6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65" fontId="0" fillId="0" borderId="1" xfId="1" applyNumberFormat="1" applyFont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65" fontId="0" fillId="0" borderId="1" xfId="0" applyNumberFormat="1" applyBorder="1"/>
    <xf numFmtId="165" fontId="0" fillId="6" borderId="1" xfId="0" applyNumberFormat="1" applyFill="1" applyBorder="1"/>
    <xf numFmtId="0" fontId="0" fillId="5" borderId="1" xfId="0" applyFill="1" applyBorder="1"/>
    <xf numFmtId="0" fontId="0" fillId="0" borderId="1" xfId="0" applyBorder="1" applyAlignment="1">
      <alignment wrapText="1"/>
    </xf>
    <xf numFmtId="164" fontId="0" fillId="0" borderId="1" xfId="1" applyNumberFormat="1" applyFont="1" applyBorder="1" applyAlignment="1">
      <alignment wrapText="1"/>
    </xf>
    <xf numFmtId="164" fontId="0" fillId="0" borderId="1" xfId="0" applyNumberFormat="1" applyBorder="1"/>
    <xf numFmtId="164" fontId="0" fillId="0" borderId="1" xfId="1" applyNumberFormat="1" applyFont="1" applyBorder="1"/>
    <xf numFmtId="0" fontId="0" fillId="0" borderId="5" xfId="0" applyBorder="1"/>
    <xf numFmtId="164" fontId="0" fillId="0" borderId="6" xfId="1" applyNumberFormat="1" applyFont="1" applyBorder="1" applyAlignment="1">
      <alignment wrapText="1"/>
    </xf>
    <xf numFmtId="164" fontId="0" fillId="0" borderId="6" xfId="1" applyNumberFormat="1" applyFont="1" applyBorder="1"/>
    <xf numFmtId="164" fontId="0" fillId="0" borderId="8" xfId="0" applyNumberFormat="1" applyBorder="1"/>
    <xf numFmtId="164" fontId="0" fillId="0" borderId="9" xfId="0" applyNumberFormat="1" applyBorder="1"/>
    <xf numFmtId="0" fontId="0" fillId="0" borderId="5" xfId="0" applyBorder="1" applyAlignment="1">
      <alignment vertical="center"/>
    </xf>
    <xf numFmtId="164" fontId="0" fillId="0" borderId="1" xfId="1" applyNumberFormat="1" applyFont="1" applyBorder="1" applyAlignment="1">
      <alignment vertical="center" wrapText="1"/>
    </xf>
    <xf numFmtId="164" fontId="0" fillId="0" borderId="1" xfId="0" applyNumberFormat="1" applyBorder="1" applyAlignment="1">
      <alignment vertical="center"/>
    </xf>
    <xf numFmtId="164" fontId="0" fillId="0" borderId="6" xfId="1" applyNumberFormat="1" applyFont="1" applyBorder="1" applyAlignment="1">
      <alignment vertical="center" wrapText="1"/>
    </xf>
    <xf numFmtId="164" fontId="0" fillId="0" borderId="1" xfId="1" applyNumberFormat="1" applyFont="1" applyBorder="1" applyAlignment="1">
      <alignment vertical="center"/>
    </xf>
    <xf numFmtId="164" fontId="0" fillId="0" borderId="6" xfId="1" applyNumberFormat="1" applyFont="1" applyBorder="1" applyAlignment="1">
      <alignment vertical="center"/>
    </xf>
    <xf numFmtId="164" fontId="0" fillId="0" borderId="8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5" fontId="0" fillId="0" borderId="1" xfId="1" applyNumberFormat="1" applyFont="1" applyBorder="1" applyAlignment="1">
      <alignment vertical="center" wrapText="1"/>
    </xf>
    <xf numFmtId="165" fontId="0" fillId="0" borderId="1" xfId="0" applyNumberFormat="1" applyBorder="1" applyAlignment="1">
      <alignment vertical="center"/>
    </xf>
    <xf numFmtId="165" fontId="0" fillId="0" borderId="6" xfId="1" applyNumberFormat="1" applyFont="1" applyBorder="1" applyAlignment="1">
      <alignment vertical="center" wrapText="1"/>
    </xf>
    <xf numFmtId="165" fontId="0" fillId="0" borderId="8" xfId="0" applyNumberFormat="1" applyBorder="1" applyAlignment="1">
      <alignment vertical="center"/>
    </xf>
    <xf numFmtId="165" fontId="0" fillId="0" borderId="9" xfId="0" applyNumberFormat="1" applyBorder="1" applyAlignment="1">
      <alignment vertical="center"/>
    </xf>
    <xf numFmtId="165" fontId="0" fillId="0" borderId="1" xfId="1" applyNumberFormat="1" applyFont="1" applyBorder="1" applyAlignment="1">
      <alignment wrapText="1"/>
    </xf>
    <xf numFmtId="165" fontId="0" fillId="0" borderId="6" xfId="1" applyNumberFormat="1" applyFont="1" applyBorder="1" applyAlignment="1">
      <alignment wrapText="1"/>
    </xf>
    <xf numFmtId="165" fontId="0" fillId="0" borderId="1" xfId="1" applyNumberFormat="1" applyFont="1" applyBorder="1"/>
    <xf numFmtId="165" fontId="0" fillId="0" borderId="8" xfId="0" applyNumberFormat="1" applyBorder="1"/>
    <xf numFmtId="165" fontId="0" fillId="0" borderId="9" xfId="0" applyNumberFormat="1" applyBorder="1"/>
    <xf numFmtId="165" fontId="0" fillId="0" borderId="14" xfId="1" applyNumberFormat="1" applyFont="1" applyBorder="1" applyAlignment="1">
      <alignment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7" borderId="20" xfId="0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164" fontId="0" fillId="0" borderId="15" xfId="1" applyNumberFormat="1" applyFont="1" applyBorder="1" applyAlignment="1">
      <alignment vertical="center" wrapText="1"/>
    </xf>
    <xf numFmtId="164" fontId="0" fillId="7" borderId="15" xfId="0" applyNumberFormat="1" applyFill="1" applyBorder="1" applyAlignment="1">
      <alignment vertical="center" wrapText="1"/>
    </xf>
    <xf numFmtId="165" fontId="0" fillId="3" borderId="1" xfId="1" applyNumberFormat="1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/>
    </xf>
    <xf numFmtId="0" fontId="0" fillId="5" borderId="7" xfId="0" applyFill="1" applyBorder="1" applyAlignment="1">
      <alignment horizontal="right"/>
    </xf>
    <xf numFmtId="0" fontId="0" fillId="5" borderId="8" xfId="0" applyFill="1" applyBorder="1" applyAlignment="1">
      <alignment horizontal="right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right" vertical="center"/>
    </xf>
    <xf numFmtId="0" fontId="0" fillId="5" borderId="8" xfId="0" applyFill="1" applyBorder="1" applyAlignment="1">
      <alignment horizontal="right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 wrapText="1"/>
    </xf>
    <xf numFmtId="0" fontId="3" fillId="7" borderId="17" xfId="0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 vertical="center" wrapText="1"/>
    </xf>
    <xf numFmtId="0" fontId="0" fillId="7" borderId="22" xfId="0" applyFill="1" applyBorder="1" applyAlignment="1">
      <alignment horizontal="right" vertical="center" wrapText="1"/>
    </xf>
    <xf numFmtId="0" fontId="0" fillId="7" borderId="13" xfId="0" applyFill="1" applyBorder="1" applyAlignment="1">
      <alignment horizontal="right" vertical="center" wrapText="1"/>
    </xf>
  </cellXfs>
  <cellStyles count="2">
    <cellStyle name="Moneda" xfId="1" builtinId="4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[$$-240A]\ * #,##0.00_-;\-[$$-240A]\ * #,##0.00_-;_-[$$-240A]\ * &quot;-&quot;??_-;_-@_-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alignment vertical="center" textRotation="0" wrapText="1" indent="0" justifyLastLine="0" shrinkToFit="0" readingOrder="0"/>
    </dxf>
    <dxf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C1485A-12BE-466B-9E1C-C519FF480365}" name="Tabla2" displayName="Tabla2" ref="A2:E34" totalsRowShown="0" headerRowDxfId="7" dataDxfId="6" tableBorderDxfId="5">
  <autoFilter ref="A2:E34" xr:uid="{A8C1485A-12BE-466B-9E1C-C519FF480365}"/>
  <tableColumns count="5">
    <tableColumn id="1" xr3:uid="{60B5C478-97B7-45F4-A804-38CE712DFED2}" name="N°" dataDxfId="4"/>
    <tableColumn id="2" xr3:uid="{DF9E0805-F3A9-420E-8826-A6AC2E689651}" name="categoria" dataDxfId="3"/>
    <tableColumn id="3" xr3:uid="{CFEDC77C-F66F-4BEA-ADF9-B853AC52EB72}" name="Ítem" dataDxfId="2"/>
    <tableColumn id="4" xr3:uid="{1E8DD22F-779F-4056-9ECB-7D02B28D32FF}" name="Justificación" dataDxfId="1"/>
    <tableColumn id="5" xr3:uid="{6E094187-B173-4893-B49E-96BD0A9CB271}" name="Total" dataDxfId="0" dataCellStyle="Moneda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1B739-9F72-489A-8132-07F32C4E1364}">
  <dimension ref="A1:E16"/>
  <sheetViews>
    <sheetView workbookViewId="0">
      <selection activeCell="B9" sqref="B9:B10"/>
    </sheetView>
  </sheetViews>
  <sheetFormatPr baseColWidth="10" defaultRowHeight="15" x14ac:dyDescent="0.25"/>
  <cols>
    <col min="1" max="1" width="6.5703125" customWidth="1"/>
    <col min="2" max="2" width="20.5703125" customWidth="1"/>
    <col min="3" max="4" width="13.85546875" customWidth="1"/>
    <col min="5" max="5" width="13" bestFit="1" customWidth="1"/>
  </cols>
  <sheetData>
    <row r="1" spans="1:5" ht="15.75" thickBot="1" x14ac:dyDescent="0.3"/>
    <row r="2" spans="1:5" x14ac:dyDescent="0.25">
      <c r="A2" s="76" t="s">
        <v>0</v>
      </c>
      <c r="B2" s="78" t="s">
        <v>1</v>
      </c>
      <c r="C2" s="78" t="s">
        <v>4</v>
      </c>
      <c r="D2" s="78"/>
      <c r="E2" s="80" t="s">
        <v>5</v>
      </c>
    </row>
    <row r="3" spans="1:5" x14ac:dyDescent="0.25">
      <c r="A3" s="77"/>
      <c r="B3" s="79"/>
      <c r="C3" s="5" t="s">
        <v>2</v>
      </c>
      <c r="D3" s="5" t="s">
        <v>3</v>
      </c>
      <c r="E3" s="81"/>
    </row>
    <row r="4" spans="1:5" x14ac:dyDescent="0.25">
      <c r="A4" s="8">
        <v>1</v>
      </c>
      <c r="B4" s="6" t="s">
        <v>6</v>
      </c>
      <c r="C4" s="7">
        <v>0</v>
      </c>
      <c r="D4" s="7">
        <v>5144000</v>
      </c>
      <c r="E4" s="9">
        <f>D4+C4</f>
        <v>5144000</v>
      </c>
    </row>
    <row r="5" spans="1:5" x14ac:dyDescent="0.25">
      <c r="A5" s="8">
        <v>2</v>
      </c>
      <c r="B5" s="6" t="s">
        <v>7</v>
      </c>
      <c r="C5" s="7">
        <v>71399990</v>
      </c>
      <c r="D5" s="7">
        <v>0</v>
      </c>
      <c r="E5" s="9">
        <f t="shared" ref="E5:E11" si="0">D5+C5</f>
        <v>71399990</v>
      </c>
    </row>
    <row r="6" spans="1:5" x14ac:dyDescent="0.25">
      <c r="A6" s="8">
        <v>3</v>
      </c>
      <c r="B6" s="6" t="s">
        <v>8</v>
      </c>
      <c r="C6" s="7">
        <v>568473</v>
      </c>
      <c r="D6" s="7">
        <v>0</v>
      </c>
      <c r="E6" s="9">
        <f t="shared" si="0"/>
        <v>568473</v>
      </c>
    </row>
    <row r="7" spans="1:5" x14ac:dyDescent="0.25">
      <c r="A7" s="8">
        <v>4</v>
      </c>
      <c r="B7" s="6" t="s">
        <v>136</v>
      </c>
      <c r="C7" s="7">
        <v>0</v>
      </c>
      <c r="D7" s="7">
        <v>190200</v>
      </c>
      <c r="E7" s="9">
        <f t="shared" si="0"/>
        <v>190200</v>
      </c>
    </row>
    <row r="8" spans="1:5" x14ac:dyDescent="0.25">
      <c r="A8" s="8">
        <v>5</v>
      </c>
      <c r="B8" s="6" t="s">
        <v>9</v>
      </c>
      <c r="C8" s="7">
        <v>0</v>
      </c>
      <c r="D8" s="7">
        <v>28800</v>
      </c>
      <c r="E8" s="9">
        <f t="shared" si="0"/>
        <v>28800</v>
      </c>
    </row>
    <row r="9" spans="1:5" x14ac:dyDescent="0.25">
      <c r="A9" s="8">
        <v>6</v>
      </c>
      <c r="B9" s="6" t="s">
        <v>10</v>
      </c>
      <c r="C9" s="7">
        <v>0</v>
      </c>
      <c r="D9" s="7">
        <v>576000</v>
      </c>
      <c r="E9" s="9">
        <f t="shared" si="0"/>
        <v>576000</v>
      </c>
    </row>
    <row r="10" spans="1:5" ht="30" x14ac:dyDescent="0.25">
      <c r="A10" s="8">
        <v>7</v>
      </c>
      <c r="B10" s="6" t="s">
        <v>11</v>
      </c>
      <c r="C10" s="7">
        <v>0</v>
      </c>
      <c r="D10" s="7">
        <v>0</v>
      </c>
      <c r="E10" s="9">
        <f t="shared" si="0"/>
        <v>0</v>
      </c>
    </row>
    <row r="11" spans="1:5" ht="15.75" thickBot="1" x14ac:dyDescent="0.3">
      <c r="A11" s="10">
        <v>8</v>
      </c>
      <c r="B11" s="11" t="s">
        <v>12</v>
      </c>
      <c r="C11" s="12">
        <v>0</v>
      </c>
      <c r="D11" s="12">
        <v>532900</v>
      </c>
      <c r="E11" s="13">
        <f t="shared" si="0"/>
        <v>532900</v>
      </c>
    </row>
    <row r="13" spans="1:5" x14ac:dyDescent="0.25">
      <c r="B13" s="17" t="s">
        <v>13</v>
      </c>
      <c r="C13" s="18"/>
      <c r="D13" s="73">
        <v>78440363</v>
      </c>
      <c r="E13" s="73"/>
    </row>
    <row r="14" spans="1:5" ht="15" customHeight="1" x14ac:dyDescent="0.25">
      <c r="B14" s="74" t="s">
        <v>14</v>
      </c>
      <c r="C14" s="15" t="s">
        <v>15</v>
      </c>
      <c r="D14" s="73">
        <v>71968463</v>
      </c>
      <c r="E14" s="73"/>
    </row>
    <row r="15" spans="1:5" x14ac:dyDescent="0.25">
      <c r="B15" s="74"/>
      <c r="C15" s="16" t="s">
        <v>16</v>
      </c>
      <c r="D15" s="73">
        <v>6471900</v>
      </c>
      <c r="E15" s="73"/>
    </row>
    <row r="16" spans="1:5" x14ac:dyDescent="0.25">
      <c r="B16" s="75" t="s">
        <v>17</v>
      </c>
      <c r="C16" s="75"/>
      <c r="D16" s="75"/>
      <c r="E16" s="75"/>
    </row>
  </sheetData>
  <mergeCells count="9">
    <mergeCell ref="D15:E15"/>
    <mergeCell ref="B14:B15"/>
    <mergeCell ref="B16:E16"/>
    <mergeCell ref="A2:A3"/>
    <mergeCell ref="B2:B3"/>
    <mergeCell ref="C2:D2"/>
    <mergeCell ref="E2:E3"/>
    <mergeCell ref="D13:E13"/>
    <mergeCell ref="D14:E1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09CB3-0F84-4C9C-8D6C-32A50D41F51D}">
  <dimension ref="A1:I15"/>
  <sheetViews>
    <sheetView zoomScale="85" zoomScaleNormal="85" workbookViewId="0">
      <selection activeCell="I3" sqref="I3:I6"/>
    </sheetView>
  </sheetViews>
  <sheetFormatPr baseColWidth="10" defaultRowHeight="15" x14ac:dyDescent="0.25"/>
  <cols>
    <col min="2" max="2" width="14" customWidth="1"/>
    <col min="3" max="3" width="13.85546875" customWidth="1"/>
    <col min="4" max="4" width="12.28515625" customWidth="1"/>
    <col min="5" max="5" width="10.28515625" style="1" customWidth="1"/>
    <col min="6" max="6" width="10.140625" customWidth="1"/>
    <col min="7" max="7" width="10.28515625" customWidth="1"/>
    <col min="8" max="8" width="10.85546875" customWidth="1"/>
    <col min="9" max="9" width="14.5703125" bestFit="1" customWidth="1"/>
  </cols>
  <sheetData>
    <row r="1" spans="1:9" x14ac:dyDescent="0.25">
      <c r="A1" s="82" t="s">
        <v>37</v>
      </c>
      <c r="B1" s="82"/>
      <c r="C1" s="82"/>
      <c r="D1" s="82"/>
      <c r="E1" s="82"/>
      <c r="F1" s="82"/>
      <c r="G1" s="82"/>
      <c r="H1" s="82"/>
      <c r="I1" s="82"/>
    </row>
    <row r="2" spans="1:9" ht="45" customHeight="1" x14ac:dyDescent="0.25">
      <c r="A2" s="27" t="s">
        <v>18</v>
      </c>
      <c r="B2" s="27" t="s">
        <v>28</v>
      </c>
      <c r="C2" s="28" t="s">
        <v>29</v>
      </c>
      <c r="D2" s="28" t="s">
        <v>30</v>
      </c>
      <c r="E2" s="28" t="s">
        <v>32</v>
      </c>
      <c r="F2" s="28" t="s">
        <v>35</v>
      </c>
      <c r="G2" s="28" t="s">
        <v>36</v>
      </c>
      <c r="H2" s="28" t="s">
        <v>33</v>
      </c>
      <c r="I2" s="28" t="s">
        <v>34</v>
      </c>
    </row>
    <row r="3" spans="1:9" ht="30" x14ac:dyDescent="0.25">
      <c r="A3" s="23" t="s">
        <v>19</v>
      </c>
      <c r="B3" s="29" t="s">
        <v>22</v>
      </c>
      <c r="C3" s="30" t="s">
        <v>26</v>
      </c>
      <c r="D3" s="29" t="s">
        <v>31</v>
      </c>
      <c r="E3" s="30">
        <v>20</v>
      </c>
      <c r="F3" s="29">
        <v>4.5</v>
      </c>
      <c r="G3" s="26">
        <v>24000</v>
      </c>
      <c r="H3" s="26">
        <f>G3*4.5*4.5</f>
        <v>486000</v>
      </c>
      <c r="I3" s="26">
        <f>H3*F3</f>
        <v>2187000</v>
      </c>
    </row>
    <row r="4" spans="1:9" ht="30" x14ac:dyDescent="0.25">
      <c r="A4" s="23" t="s">
        <v>20</v>
      </c>
      <c r="B4" s="29" t="s">
        <v>23</v>
      </c>
      <c r="C4" s="30" t="s">
        <v>27</v>
      </c>
      <c r="D4" s="29" t="s">
        <v>31</v>
      </c>
      <c r="E4" s="30">
        <v>20</v>
      </c>
      <c r="F4" s="29">
        <v>4.5</v>
      </c>
      <c r="G4" s="26">
        <v>24000</v>
      </c>
      <c r="H4" s="26">
        <f>G4*4.5*4.5</f>
        <v>486000</v>
      </c>
      <c r="I4" s="26">
        <f>H4*F4</f>
        <v>2187000</v>
      </c>
    </row>
    <row r="5" spans="1:9" ht="30" x14ac:dyDescent="0.25">
      <c r="A5" s="23" t="s">
        <v>21</v>
      </c>
      <c r="B5" s="29" t="s">
        <v>24</v>
      </c>
      <c r="C5" s="30" t="s">
        <v>25</v>
      </c>
      <c r="D5" s="29" t="s">
        <v>31</v>
      </c>
      <c r="E5" s="30">
        <v>1</v>
      </c>
      <c r="F5" s="29">
        <v>4.5</v>
      </c>
      <c r="G5" s="26">
        <v>40000</v>
      </c>
      <c r="H5" s="26">
        <f>G5*4.5</f>
        <v>180000</v>
      </c>
      <c r="I5" s="26">
        <f>H5*F5</f>
        <v>810000</v>
      </c>
    </row>
    <row r="6" spans="1:9" x14ac:dyDescent="0.25">
      <c r="H6" s="34" t="s">
        <v>5</v>
      </c>
      <c r="I6" s="33">
        <f>I5+I4+I3</f>
        <v>5184000</v>
      </c>
    </row>
    <row r="7" spans="1:9" x14ac:dyDescent="0.25">
      <c r="E7" s="14"/>
      <c r="F7" s="2"/>
      <c r="G7" s="21"/>
      <c r="H7" s="2"/>
    </row>
    <row r="8" spans="1:9" x14ac:dyDescent="0.25">
      <c r="E8" s="14"/>
      <c r="F8" s="2"/>
      <c r="G8" s="2"/>
      <c r="H8" s="2"/>
    </row>
    <row r="9" spans="1:9" x14ac:dyDescent="0.25">
      <c r="E9" s="14"/>
      <c r="F9" s="2"/>
      <c r="G9" s="2"/>
      <c r="H9" s="2"/>
      <c r="I9" s="2"/>
    </row>
    <row r="10" spans="1:9" x14ac:dyDescent="0.25">
      <c r="B10" s="19"/>
      <c r="E10" s="14"/>
      <c r="F10" s="2"/>
      <c r="G10" s="2"/>
      <c r="H10" s="2"/>
    </row>
    <row r="11" spans="1:9" x14ac:dyDescent="0.25">
      <c r="D11" s="20"/>
      <c r="E11" s="14"/>
      <c r="F11" s="2"/>
      <c r="G11" s="2"/>
      <c r="H11" s="2"/>
    </row>
    <row r="12" spans="1:9" x14ac:dyDescent="0.25">
      <c r="E12" s="14"/>
      <c r="F12" s="2"/>
      <c r="G12" s="2"/>
      <c r="H12" s="2"/>
    </row>
    <row r="13" spans="1:9" x14ac:dyDescent="0.25">
      <c r="E13" s="14"/>
      <c r="F13" s="2"/>
      <c r="G13" s="2"/>
      <c r="H13" s="2"/>
    </row>
    <row r="14" spans="1:9" x14ac:dyDescent="0.25">
      <c r="E14" s="14"/>
      <c r="F14" s="2"/>
      <c r="G14" s="2"/>
      <c r="H14" s="2"/>
    </row>
    <row r="15" spans="1:9" x14ac:dyDescent="0.25">
      <c r="E15" s="14"/>
      <c r="F15" s="2"/>
      <c r="G15" s="2"/>
      <c r="H15" s="2"/>
    </row>
  </sheetData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C5BE9-E556-442D-A69B-861170FC8EFA}">
  <dimension ref="A2:G11"/>
  <sheetViews>
    <sheetView workbookViewId="0">
      <selection activeCell="I11" sqref="I11"/>
    </sheetView>
  </sheetViews>
  <sheetFormatPr baseColWidth="10" defaultRowHeight="15" x14ac:dyDescent="0.25"/>
  <cols>
    <col min="1" max="1" width="3.7109375" customWidth="1"/>
    <col min="2" max="2" width="14" style="1" customWidth="1"/>
    <col min="3" max="3" width="27.85546875" customWidth="1"/>
    <col min="4" max="4" width="13.5703125" customWidth="1"/>
    <col min="5" max="5" width="13" bestFit="1" customWidth="1"/>
    <col min="7" max="7" width="13.28515625" customWidth="1"/>
  </cols>
  <sheetData>
    <row r="2" spans="1:7" ht="15.75" thickBot="1" x14ac:dyDescent="0.3"/>
    <row r="3" spans="1:7" x14ac:dyDescent="0.25">
      <c r="A3" s="85" t="s">
        <v>55</v>
      </c>
      <c r="B3" s="86"/>
      <c r="C3" s="86"/>
      <c r="D3" s="86"/>
      <c r="E3" s="86"/>
      <c r="F3" s="86"/>
      <c r="G3" s="87"/>
    </row>
    <row r="4" spans="1:7" x14ac:dyDescent="0.25">
      <c r="A4" s="88" t="s">
        <v>38</v>
      </c>
      <c r="B4" s="89" t="s">
        <v>39</v>
      </c>
      <c r="C4" s="90" t="s">
        <v>40</v>
      </c>
      <c r="D4" s="89" t="s">
        <v>53</v>
      </c>
      <c r="E4" s="90" t="s">
        <v>41</v>
      </c>
      <c r="F4" s="90"/>
      <c r="G4" s="91" t="s">
        <v>42</v>
      </c>
    </row>
    <row r="5" spans="1:7" x14ac:dyDescent="0.25">
      <c r="A5" s="88"/>
      <c r="B5" s="89"/>
      <c r="C5" s="90"/>
      <c r="D5" s="89"/>
      <c r="E5" s="34" t="s">
        <v>2</v>
      </c>
      <c r="F5" s="34" t="s">
        <v>3</v>
      </c>
      <c r="G5" s="91"/>
    </row>
    <row r="6" spans="1:7" ht="29.25" customHeight="1" x14ac:dyDescent="0.25">
      <c r="A6" s="39">
        <v>1</v>
      </c>
      <c r="B6" s="35" t="s">
        <v>43</v>
      </c>
      <c r="C6" s="35" t="s">
        <v>48</v>
      </c>
      <c r="D6" s="36">
        <v>75351</v>
      </c>
      <c r="E6" s="36">
        <v>75351</v>
      </c>
      <c r="F6" s="37">
        <f t="shared" ref="F6:F11" si="0">SUM(F1:F5)</f>
        <v>0</v>
      </c>
      <c r="G6" s="40">
        <v>75351</v>
      </c>
    </row>
    <row r="7" spans="1:7" ht="30" x14ac:dyDescent="0.25">
      <c r="A7" s="39">
        <v>2</v>
      </c>
      <c r="B7" s="35" t="s">
        <v>44</v>
      </c>
      <c r="C7" s="35" t="s">
        <v>49</v>
      </c>
      <c r="D7" s="36">
        <v>79123</v>
      </c>
      <c r="E7" s="36">
        <v>79123</v>
      </c>
      <c r="F7" s="37">
        <f t="shared" si="0"/>
        <v>0</v>
      </c>
      <c r="G7" s="40">
        <v>79123</v>
      </c>
    </row>
    <row r="8" spans="1:7" x14ac:dyDescent="0.25">
      <c r="A8" s="39">
        <v>3</v>
      </c>
      <c r="B8" s="35" t="s">
        <v>45</v>
      </c>
      <c r="C8" s="31" t="s">
        <v>50</v>
      </c>
      <c r="D8" s="38">
        <v>413999</v>
      </c>
      <c r="E8" s="38">
        <v>413999</v>
      </c>
      <c r="F8" s="37">
        <f t="shared" si="0"/>
        <v>0</v>
      </c>
      <c r="G8" s="41">
        <v>413999</v>
      </c>
    </row>
    <row r="9" spans="1:7" x14ac:dyDescent="0.25">
      <c r="A9" s="39">
        <v>4</v>
      </c>
      <c r="B9" s="35" t="s">
        <v>46</v>
      </c>
      <c r="C9" s="31" t="s">
        <v>51</v>
      </c>
      <c r="D9" s="38">
        <v>273608</v>
      </c>
      <c r="E9" s="38">
        <v>273608</v>
      </c>
      <c r="F9" s="37">
        <f t="shared" si="0"/>
        <v>0</v>
      </c>
      <c r="G9" s="41">
        <v>273608</v>
      </c>
    </row>
    <row r="10" spans="1:7" ht="30" x14ac:dyDescent="0.25">
      <c r="A10" s="39">
        <v>5</v>
      </c>
      <c r="B10" s="35" t="s">
        <v>47</v>
      </c>
      <c r="C10" s="31" t="s">
        <v>52</v>
      </c>
      <c r="D10" s="38">
        <v>79123</v>
      </c>
      <c r="E10" s="38">
        <v>79123</v>
      </c>
      <c r="F10" s="37">
        <f t="shared" si="0"/>
        <v>0</v>
      </c>
      <c r="G10" s="41">
        <v>79123</v>
      </c>
    </row>
    <row r="11" spans="1:7" ht="15.75" thickBot="1" x14ac:dyDescent="0.3">
      <c r="A11" s="83" t="s">
        <v>54</v>
      </c>
      <c r="B11" s="84"/>
      <c r="C11" s="84"/>
      <c r="D11" s="42">
        <f>SUM(D6:D10)</f>
        <v>921204</v>
      </c>
      <c r="E11" s="42">
        <f>SUM(E6:E10)</f>
        <v>921204</v>
      </c>
      <c r="F11" s="42">
        <f t="shared" si="0"/>
        <v>0</v>
      </c>
      <c r="G11" s="43">
        <f>SUM(G6:G10)</f>
        <v>921204</v>
      </c>
    </row>
  </sheetData>
  <mergeCells count="8">
    <mergeCell ref="A11:C11"/>
    <mergeCell ref="A3:G3"/>
    <mergeCell ref="A4:A5"/>
    <mergeCell ref="B4:B5"/>
    <mergeCell ref="C4:C5"/>
    <mergeCell ref="E4:F4"/>
    <mergeCell ref="G4:G5"/>
    <mergeCell ref="D4:D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14E1D-D8D3-4A34-8143-B0827B215A33}">
  <dimension ref="A2:G14"/>
  <sheetViews>
    <sheetView topLeftCell="A3" workbookViewId="0">
      <selection activeCell="D10" sqref="D10:G10"/>
    </sheetView>
  </sheetViews>
  <sheetFormatPr baseColWidth="10" defaultRowHeight="15" x14ac:dyDescent="0.25"/>
  <cols>
    <col min="1" max="1" width="3.7109375" customWidth="1"/>
    <col min="2" max="2" width="14" style="1" customWidth="1"/>
    <col min="3" max="3" width="27.85546875" customWidth="1"/>
    <col min="4" max="4" width="16.7109375" customWidth="1"/>
    <col min="5" max="5" width="13" bestFit="1" customWidth="1"/>
    <col min="7" max="7" width="13.28515625" customWidth="1"/>
  </cols>
  <sheetData>
    <row r="2" spans="1:7" ht="15.75" thickBot="1" x14ac:dyDescent="0.3"/>
    <row r="3" spans="1:7" x14ac:dyDescent="0.25">
      <c r="A3" s="85" t="s">
        <v>56</v>
      </c>
      <c r="B3" s="86"/>
      <c r="C3" s="86"/>
      <c r="D3" s="86"/>
      <c r="E3" s="86"/>
      <c r="F3" s="86"/>
      <c r="G3" s="87"/>
    </row>
    <row r="4" spans="1:7" x14ac:dyDescent="0.25">
      <c r="A4" s="88" t="s">
        <v>38</v>
      </c>
      <c r="B4" s="89" t="s">
        <v>39</v>
      </c>
      <c r="C4" s="90" t="s">
        <v>40</v>
      </c>
      <c r="D4" s="89" t="s">
        <v>92</v>
      </c>
      <c r="E4" s="90" t="s">
        <v>41</v>
      </c>
      <c r="F4" s="90"/>
      <c r="G4" s="91" t="s">
        <v>42</v>
      </c>
    </row>
    <row r="5" spans="1:7" x14ac:dyDescent="0.25">
      <c r="A5" s="88"/>
      <c r="B5" s="89"/>
      <c r="C5" s="90"/>
      <c r="D5" s="89"/>
      <c r="E5" s="34" t="s">
        <v>2</v>
      </c>
      <c r="F5" s="34" t="s">
        <v>3</v>
      </c>
      <c r="G5" s="91"/>
    </row>
    <row r="6" spans="1:7" ht="15" customHeight="1" x14ac:dyDescent="0.25">
      <c r="A6" s="39">
        <v>1</v>
      </c>
      <c r="B6" s="35" t="s">
        <v>81</v>
      </c>
      <c r="C6" s="35" t="s">
        <v>85</v>
      </c>
      <c r="D6" s="57" t="s">
        <v>89</v>
      </c>
      <c r="E6" s="57"/>
      <c r="F6" s="32">
        <f>120*(1440*2)</f>
        <v>345600</v>
      </c>
      <c r="G6" s="58">
        <f>F6+E6</f>
        <v>345600</v>
      </c>
    </row>
    <row r="7" spans="1:7" x14ac:dyDescent="0.25">
      <c r="A7" s="39">
        <v>2</v>
      </c>
      <c r="B7" s="35" t="s">
        <v>82</v>
      </c>
      <c r="C7" s="35" t="s">
        <v>86</v>
      </c>
      <c r="D7" s="57">
        <v>1399990</v>
      </c>
      <c r="E7" s="57">
        <v>1399990</v>
      </c>
      <c r="F7" s="32"/>
      <c r="G7" s="58">
        <f>F7+E7</f>
        <v>1399990</v>
      </c>
    </row>
    <row r="8" spans="1:7" x14ac:dyDescent="0.25">
      <c r="A8" s="39">
        <v>3</v>
      </c>
      <c r="B8" s="35" t="s">
        <v>84</v>
      </c>
      <c r="C8" s="31" t="s">
        <v>87</v>
      </c>
      <c r="D8" s="59" t="s">
        <v>90</v>
      </c>
      <c r="E8" s="59"/>
      <c r="F8" s="32">
        <f>80*(1440*2)</f>
        <v>230400</v>
      </c>
      <c r="G8" s="58">
        <f>F8+E8</f>
        <v>230400</v>
      </c>
    </row>
    <row r="9" spans="1:7" ht="30" x14ac:dyDescent="0.25">
      <c r="A9" s="39">
        <v>4</v>
      </c>
      <c r="B9" s="35" t="s">
        <v>83</v>
      </c>
      <c r="C9" s="31" t="s">
        <v>88</v>
      </c>
      <c r="D9" s="59">
        <v>70000000</v>
      </c>
      <c r="E9" s="59">
        <v>70000000</v>
      </c>
      <c r="F9" s="32"/>
      <c r="G9" s="58">
        <f>F9+E9</f>
        <v>70000000</v>
      </c>
    </row>
    <row r="10" spans="1:7" ht="15.75" thickBot="1" x14ac:dyDescent="0.3">
      <c r="A10" s="83" t="s">
        <v>54</v>
      </c>
      <c r="B10" s="84"/>
      <c r="C10" s="84"/>
      <c r="D10" s="60">
        <f>SUM(D6:D9)</f>
        <v>71399990</v>
      </c>
      <c r="E10" s="60">
        <f>SUM(E6:E9)</f>
        <v>71399990</v>
      </c>
      <c r="F10" s="60">
        <f>SUM(F6:F9)</f>
        <v>576000</v>
      </c>
      <c r="G10" s="61">
        <f>SUM(G6:G9)</f>
        <v>71975990</v>
      </c>
    </row>
    <row r="14" spans="1:7" x14ac:dyDescent="0.25">
      <c r="D14">
        <f>60*24</f>
        <v>1440</v>
      </c>
    </row>
  </sheetData>
  <mergeCells count="8">
    <mergeCell ref="A10:C10"/>
    <mergeCell ref="A3:G3"/>
    <mergeCell ref="A4:A5"/>
    <mergeCell ref="B4:B5"/>
    <mergeCell ref="C4:C5"/>
    <mergeCell ref="D4:D5"/>
    <mergeCell ref="E4:F4"/>
    <mergeCell ref="G4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F4F34-20C1-4198-B3D9-7F862708F400}">
  <dimension ref="A2:G11"/>
  <sheetViews>
    <sheetView workbookViewId="0">
      <selection activeCell="F10" sqref="F10"/>
    </sheetView>
  </sheetViews>
  <sheetFormatPr baseColWidth="10" defaultRowHeight="15" x14ac:dyDescent="0.25"/>
  <cols>
    <col min="1" max="1" width="3.7109375" customWidth="1"/>
    <col min="2" max="2" width="14" style="1" customWidth="1"/>
    <col min="3" max="3" width="30" customWidth="1"/>
    <col min="4" max="4" width="13.5703125" customWidth="1"/>
    <col min="5" max="5" width="13" bestFit="1" customWidth="1"/>
    <col min="7" max="7" width="13.28515625" customWidth="1"/>
  </cols>
  <sheetData>
    <row r="2" spans="1:7" ht="15.75" thickBot="1" x14ac:dyDescent="0.3"/>
    <row r="3" spans="1:7" s="3" customFormat="1" x14ac:dyDescent="0.25">
      <c r="A3" s="94" t="s">
        <v>57</v>
      </c>
      <c r="B3" s="95"/>
      <c r="C3" s="95"/>
      <c r="D3" s="95"/>
      <c r="E3" s="95"/>
      <c r="F3" s="95"/>
      <c r="G3" s="96"/>
    </row>
    <row r="4" spans="1:7" s="3" customFormat="1" x14ac:dyDescent="0.25">
      <c r="A4" s="97" t="s">
        <v>38</v>
      </c>
      <c r="B4" s="98" t="s">
        <v>39</v>
      </c>
      <c r="C4" s="99" t="s">
        <v>40</v>
      </c>
      <c r="D4" s="98" t="s">
        <v>53</v>
      </c>
      <c r="E4" s="99" t="s">
        <v>41</v>
      </c>
      <c r="F4" s="99"/>
      <c r="G4" s="100" t="s">
        <v>42</v>
      </c>
    </row>
    <row r="5" spans="1:7" s="3" customFormat="1" x14ac:dyDescent="0.25">
      <c r="A5" s="97"/>
      <c r="B5" s="98"/>
      <c r="C5" s="99"/>
      <c r="D5" s="98"/>
      <c r="E5" s="22" t="s">
        <v>2</v>
      </c>
      <c r="F5" s="22" t="s">
        <v>3</v>
      </c>
      <c r="G5" s="100"/>
    </row>
    <row r="6" spans="1:7" s="3" customFormat="1" ht="29.25" customHeight="1" x14ac:dyDescent="0.25">
      <c r="A6" s="44">
        <v>1</v>
      </c>
      <c r="B6" s="25" t="s">
        <v>93</v>
      </c>
      <c r="C6" s="25" t="s">
        <v>77</v>
      </c>
      <c r="D6" s="45">
        <v>75351</v>
      </c>
      <c r="E6" s="45">
        <v>75351</v>
      </c>
      <c r="F6" s="46">
        <f t="shared" ref="F6:F11" si="0">SUM(F1:F5)</f>
        <v>0</v>
      </c>
      <c r="G6" s="47">
        <v>75351</v>
      </c>
    </row>
    <row r="7" spans="1:7" s="3" customFormat="1" ht="30" x14ac:dyDescent="0.25">
      <c r="A7" s="44">
        <v>2</v>
      </c>
      <c r="B7" s="25" t="s">
        <v>74</v>
      </c>
      <c r="C7" s="25" t="s">
        <v>78</v>
      </c>
      <c r="D7" s="45">
        <v>79123</v>
      </c>
      <c r="E7" s="45">
        <v>79123</v>
      </c>
      <c r="F7" s="46">
        <f t="shared" si="0"/>
        <v>0</v>
      </c>
      <c r="G7" s="47">
        <v>79123</v>
      </c>
    </row>
    <row r="8" spans="1:7" s="3" customFormat="1" ht="45" x14ac:dyDescent="0.25">
      <c r="A8" s="44">
        <v>3</v>
      </c>
      <c r="B8" s="25" t="s">
        <v>94</v>
      </c>
      <c r="C8" s="24" t="s">
        <v>95</v>
      </c>
      <c r="D8" s="48">
        <v>97900</v>
      </c>
      <c r="E8" s="48">
        <v>97900</v>
      </c>
      <c r="F8" s="46">
        <f t="shared" si="0"/>
        <v>0</v>
      </c>
      <c r="G8" s="49">
        <v>97900</v>
      </c>
    </row>
    <row r="9" spans="1:7" s="3" customFormat="1" ht="45" x14ac:dyDescent="0.25">
      <c r="A9" s="44">
        <v>4</v>
      </c>
      <c r="B9" s="25" t="s">
        <v>75</v>
      </c>
      <c r="C9" s="25" t="s">
        <v>79</v>
      </c>
      <c r="D9" s="48">
        <v>273608</v>
      </c>
      <c r="E9" s="48">
        <v>273608</v>
      </c>
      <c r="F9" s="46">
        <f t="shared" si="0"/>
        <v>0</v>
      </c>
      <c r="G9" s="49">
        <v>273608</v>
      </c>
    </row>
    <row r="10" spans="1:7" s="3" customFormat="1" ht="30" x14ac:dyDescent="0.25">
      <c r="A10" s="44">
        <v>5</v>
      </c>
      <c r="B10" s="25" t="s">
        <v>76</v>
      </c>
      <c r="C10" s="24" t="s">
        <v>80</v>
      </c>
      <c r="D10" s="48">
        <v>12000</v>
      </c>
      <c r="E10" s="48">
        <v>12000</v>
      </c>
      <c r="F10" s="46">
        <f t="shared" si="0"/>
        <v>0</v>
      </c>
      <c r="G10" s="49">
        <v>12000</v>
      </c>
    </row>
    <row r="11" spans="1:7" s="3" customFormat="1" ht="15.75" thickBot="1" x14ac:dyDescent="0.3">
      <c r="A11" s="92" t="s">
        <v>54</v>
      </c>
      <c r="B11" s="93"/>
      <c r="C11" s="93"/>
      <c r="D11" s="50">
        <f>SUM(D6:D10)</f>
        <v>537982</v>
      </c>
      <c r="E11" s="50">
        <f>SUM(E6:E10)</f>
        <v>537982</v>
      </c>
      <c r="F11" s="50">
        <f t="shared" si="0"/>
        <v>0</v>
      </c>
      <c r="G11" s="51">
        <f>SUM(G6:G10)</f>
        <v>537982</v>
      </c>
    </row>
  </sheetData>
  <mergeCells count="8">
    <mergeCell ref="A11:C11"/>
    <mergeCell ref="A3:G3"/>
    <mergeCell ref="A4:A5"/>
    <mergeCell ref="B4:B5"/>
    <mergeCell ref="C4:C5"/>
    <mergeCell ref="D4:D5"/>
    <mergeCell ref="E4:F4"/>
    <mergeCell ref="G4:G5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B20DA-A750-47A5-A27F-833ED09DBCF6}">
  <dimension ref="A2:G11"/>
  <sheetViews>
    <sheetView workbookViewId="0">
      <selection activeCell="A3" sqref="A3:G11"/>
    </sheetView>
  </sheetViews>
  <sheetFormatPr baseColWidth="10" defaultRowHeight="15" x14ac:dyDescent="0.25"/>
  <cols>
    <col min="1" max="1" width="3.7109375" customWidth="1"/>
    <col min="2" max="2" width="14" style="1" customWidth="1"/>
    <col min="3" max="3" width="31" customWidth="1"/>
    <col min="4" max="4" width="13.5703125" customWidth="1"/>
    <col min="5" max="5" width="13" bestFit="1" customWidth="1"/>
    <col min="7" max="7" width="13.28515625" customWidth="1"/>
  </cols>
  <sheetData>
    <row r="2" spans="1:7" ht="15.75" thickBot="1" x14ac:dyDescent="0.3"/>
    <row r="3" spans="1:7" s="3" customFormat="1" x14ac:dyDescent="0.25">
      <c r="A3" s="94" t="s">
        <v>96</v>
      </c>
      <c r="B3" s="95"/>
      <c r="C3" s="95"/>
      <c r="D3" s="95"/>
      <c r="E3" s="95"/>
      <c r="F3" s="95"/>
      <c r="G3" s="96"/>
    </row>
    <row r="4" spans="1:7" s="3" customFormat="1" x14ac:dyDescent="0.25">
      <c r="A4" s="97" t="s">
        <v>38</v>
      </c>
      <c r="B4" s="98" t="s">
        <v>39</v>
      </c>
      <c r="C4" s="99" t="s">
        <v>40</v>
      </c>
      <c r="D4" s="98" t="s">
        <v>53</v>
      </c>
      <c r="E4" s="99" t="s">
        <v>41</v>
      </c>
      <c r="F4" s="99"/>
      <c r="G4" s="100" t="s">
        <v>42</v>
      </c>
    </row>
    <row r="5" spans="1:7" s="3" customFormat="1" x14ac:dyDescent="0.25">
      <c r="A5" s="97"/>
      <c r="B5" s="98"/>
      <c r="C5" s="99"/>
      <c r="D5" s="98"/>
      <c r="E5" s="22" t="s">
        <v>2</v>
      </c>
      <c r="F5" s="22" t="s">
        <v>3</v>
      </c>
      <c r="G5" s="100"/>
    </row>
    <row r="6" spans="1:7" s="3" customFormat="1" ht="29.25" customHeight="1" x14ac:dyDescent="0.25">
      <c r="A6" s="44">
        <v>1</v>
      </c>
      <c r="B6" s="25" t="s">
        <v>65</v>
      </c>
      <c r="C6" s="25" t="s">
        <v>70</v>
      </c>
      <c r="D6" s="52">
        <v>10000</v>
      </c>
      <c r="E6" s="52">
        <v>10000</v>
      </c>
      <c r="F6" s="53">
        <f t="shared" ref="F6:F11" si="0">SUM(F1:F5)</f>
        <v>0</v>
      </c>
      <c r="G6" s="54">
        <f t="shared" ref="G6:G11" si="1">F6+E6</f>
        <v>10000</v>
      </c>
    </row>
    <row r="7" spans="1:7" s="3" customFormat="1" ht="30" x14ac:dyDescent="0.25">
      <c r="A7" s="44">
        <v>2</v>
      </c>
      <c r="B7" s="25" t="s">
        <v>66</v>
      </c>
      <c r="C7" s="25" t="s">
        <v>71</v>
      </c>
      <c r="D7" s="52">
        <v>7000</v>
      </c>
      <c r="E7" s="52">
        <v>7000</v>
      </c>
      <c r="F7" s="53">
        <f t="shared" si="0"/>
        <v>0</v>
      </c>
      <c r="G7" s="54">
        <f t="shared" si="1"/>
        <v>7000</v>
      </c>
    </row>
    <row r="8" spans="1:7" s="3" customFormat="1" x14ac:dyDescent="0.25">
      <c r="A8" s="44">
        <v>3</v>
      </c>
      <c r="B8" s="25" t="s">
        <v>67</v>
      </c>
      <c r="C8" s="24" t="s">
        <v>72</v>
      </c>
      <c r="D8" s="26">
        <v>4500</v>
      </c>
      <c r="E8" s="26">
        <v>4500</v>
      </c>
      <c r="F8" s="53">
        <f t="shared" si="0"/>
        <v>0</v>
      </c>
      <c r="G8" s="54">
        <f t="shared" si="1"/>
        <v>4500</v>
      </c>
    </row>
    <row r="9" spans="1:7" s="3" customFormat="1" ht="30" x14ac:dyDescent="0.25">
      <c r="A9" s="44">
        <v>4</v>
      </c>
      <c r="B9" s="25" t="s">
        <v>68</v>
      </c>
      <c r="C9" s="24" t="s">
        <v>91</v>
      </c>
      <c r="D9" s="26">
        <v>3800</v>
      </c>
      <c r="E9" s="26">
        <v>3800</v>
      </c>
      <c r="F9" s="53">
        <f t="shared" si="0"/>
        <v>0</v>
      </c>
      <c r="G9" s="54">
        <f t="shared" si="1"/>
        <v>3800</v>
      </c>
    </row>
    <row r="10" spans="1:7" s="3" customFormat="1" ht="30" x14ac:dyDescent="0.25">
      <c r="A10" s="44">
        <v>5</v>
      </c>
      <c r="B10" s="25" t="s">
        <v>69</v>
      </c>
      <c r="C10" s="6" t="s">
        <v>73</v>
      </c>
      <c r="D10" s="26">
        <v>3500</v>
      </c>
      <c r="E10" s="26">
        <v>3500</v>
      </c>
      <c r="F10" s="53">
        <f t="shared" si="0"/>
        <v>0</v>
      </c>
      <c r="G10" s="54">
        <f t="shared" si="1"/>
        <v>3500</v>
      </c>
    </row>
    <row r="11" spans="1:7" s="3" customFormat="1" ht="15.75" thickBot="1" x14ac:dyDescent="0.3">
      <c r="A11" s="92" t="s">
        <v>54</v>
      </c>
      <c r="B11" s="93"/>
      <c r="C11" s="93"/>
      <c r="D11" s="55">
        <f>SUM(D6:D10)</f>
        <v>28800</v>
      </c>
      <c r="E11" s="55">
        <f>SUM(E6:E10)</f>
        <v>28800</v>
      </c>
      <c r="F11" s="55">
        <f t="shared" si="0"/>
        <v>0</v>
      </c>
      <c r="G11" s="54">
        <f t="shared" si="1"/>
        <v>28800</v>
      </c>
    </row>
  </sheetData>
  <mergeCells count="8">
    <mergeCell ref="A11:C11"/>
    <mergeCell ref="A3:G3"/>
    <mergeCell ref="A4:A5"/>
    <mergeCell ref="B4:B5"/>
    <mergeCell ref="C4:C5"/>
    <mergeCell ref="D4:D5"/>
    <mergeCell ref="E4:F4"/>
    <mergeCell ref="G4:G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B8FC2-57F7-451F-9803-DED735D53720}">
  <dimension ref="A2:G10"/>
  <sheetViews>
    <sheetView workbookViewId="0">
      <selection activeCell="A8" sqref="A8:XFD8"/>
    </sheetView>
  </sheetViews>
  <sheetFormatPr baseColWidth="10" defaultRowHeight="15" x14ac:dyDescent="0.25"/>
  <cols>
    <col min="1" max="1" width="3.7109375" style="3" customWidth="1"/>
    <col min="2" max="2" width="14" style="4" customWidth="1"/>
    <col min="3" max="3" width="27.85546875" style="3" customWidth="1"/>
    <col min="4" max="4" width="12.5703125" style="3" customWidth="1"/>
    <col min="5" max="6" width="10.5703125" style="3" customWidth="1"/>
    <col min="7" max="7" width="11.140625" style="3" customWidth="1"/>
    <col min="8" max="16384" width="11.42578125" style="3"/>
  </cols>
  <sheetData>
    <row r="2" spans="1:7" ht="15.75" thickBot="1" x14ac:dyDescent="0.3"/>
    <row r="3" spans="1:7" x14ac:dyDescent="0.25">
      <c r="A3" s="94" t="s">
        <v>55</v>
      </c>
      <c r="B3" s="95"/>
      <c r="C3" s="95"/>
      <c r="D3" s="95"/>
      <c r="E3" s="95"/>
      <c r="F3" s="95"/>
      <c r="G3" s="96"/>
    </row>
    <row r="4" spans="1:7" x14ac:dyDescent="0.25">
      <c r="A4" s="97" t="s">
        <v>38</v>
      </c>
      <c r="B4" s="98" t="s">
        <v>39</v>
      </c>
      <c r="C4" s="99" t="s">
        <v>40</v>
      </c>
      <c r="D4" s="98" t="s">
        <v>92</v>
      </c>
      <c r="E4" s="99" t="s">
        <v>41</v>
      </c>
      <c r="F4" s="99"/>
      <c r="G4" s="100" t="s">
        <v>42</v>
      </c>
    </row>
    <row r="5" spans="1:7" x14ac:dyDescent="0.25">
      <c r="A5" s="97"/>
      <c r="B5" s="98"/>
      <c r="C5" s="99"/>
      <c r="D5" s="98"/>
      <c r="E5" s="22" t="s">
        <v>2</v>
      </c>
      <c r="F5" s="22" t="s">
        <v>3</v>
      </c>
      <c r="G5" s="100"/>
    </row>
    <row r="6" spans="1:7" ht="29.25" customHeight="1" x14ac:dyDescent="0.25">
      <c r="A6" s="44">
        <v>1</v>
      </c>
      <c r="B6" s="25" t="s">
        <v>58</v>
      </c>
      <c r="C6" s="25" t="s">
        <v>61</v>
      </c>
      <c r="D6" s="52">
        <v>13000</v>
      </c>
      <c r="E6" s="52">
        <v>13000</v>
      </c>
      <c r="F6" s="53"/>
      <c r="G6" s="54">
        <f>F6+E6</f>
        <v>13000</v>
      </c>
    </row>
    <row r="7" spans="1:7" ht="30" x14ac:dyDescent="0.25">
      <c r="A7" s="44">
        <v>2</v>
      </c>
      <c r="B7" s="25" t="s">
        <v>58</v>
      </c>
      <c r="C7" s="25" t="s">
        <v>62</v>
      </c>
      <c r="D7" s="52">
        <v>24900</v>
      </c>
      <c r="E7" s="52">
        <v>24900</v>
      </c>
      <c r="F7" s="53"/>
      <c r="G7" s="54">
        <f>F7+E7</f>
        <v>24900</v>
      </c>
    </row>
    <row r="8" spans="1:7" ht="30" x14ac:dyDescent="0.25">
      <c r="A8" s="44">
        <v>3</v>
      </c>
      <c r="B8" s="25" t="s">
        <v>59</v>
      </c>
      <c r="C8" s="25" t="s">
        <v>63</v>
      </c>
      <c r="D8" s="26">
        <v>405000</v>
      </c>
      <c r="E8" s="26">
        <v>405000</v>
      </c>
      <c r="F8" s="53"/>
      <c r="G8" s="54">
        <f>F8+E8</f>
        <v>405000</v>
      </c>
    </row>
    <row r="9" spans="1:7" ht="45" customHeight="1" x14ac:dyDescent="0.25">
      <c r="A9" s="44">
        <v>4</v>
      </c>
      <c r="B9" s="25" t="s">
        <v>60</v>
      </c>
      <c r="C9" s="24" t="s">
        <v>64</v>
      </c>
      <c r="D9" s="26">
        <v>90000</v>
      </c>
      <c r="E9" s="26">
        <v>90000</v>
      </c>
      <c r="F9" s="53"/>
      <c r="G9" s="54">
        <f>F9+E9</f>
        <v>90000</v>
      </c>
    </row>
    <row r="10" spans="1:7" ht="15.75" thickBot="1" x14ac:dyDescent="0.3">
      <c r="A10" s="92" t="s">
        <v>54</v>
      </c>
      <c r="B10" s="93"/>
      <c r="C10" s="93"/>
      <c r="D10" s="55">
        <f>SUM(D6:D9)</f>
        <v>532900</v>
      </c>
      <c r="E10" s="55">
        <f>SUM(E6:E9)</f>
        <v>532900</v>
      </c>
      <c r="F10" s="55">
        <f>SUM(F6:F9)</f>
        <v>0</v>
      </c>
      <c r="G10" s="56">
        <f>SUM(G6:G9)</f>
        <v>532900</v>
      </c>
    </row>
  </sheetData>
  <mergeCells count="8">
    <mergeCell ref="A10:C10"/>
    <mergeCell ref="A3:G3"/>
    <mergeCell ref="A4:A5"/>
    <mergeCell ref="B4:B5"/>
    <mergeCell ref="C4:C5"/>
    <mergeCell ref="D4:D5"/>
    <mergeCell ref="E4:F4"/>
    <mergeCell ref="G4:G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4B338-E8A1-43CE-98B8-42D8D39BE2F6}">
  <dimension ref="A1:E35"/>
  <sheetViews>
    <sheetView tabSelected="1" topLeftCell="A22" workbookViewId="0">
      <selection activeCell="G33" sqref="G33"/>
    </sheetView>
  </sheetViews>
  <sheetFormatPr baseColWidth="10" defaultRowHeight="15" x14ac:dyDescent="0.25"/>
  <cols>
    <col min="1" max="1" width="4.5703125" style="65" customWidth="1"/>
    <col min="2" max="2" width="16" style="4" customWidth="1"/>
    <col min="3" max="3" width="23.5703125" style="4" customWidth="1"/>
    <col min="4" max="4" width="43.140625" style="4" customWidth="1"/>
    <col min="5" max="5" width="15.28515625" style="4" customWidth="1"/>
    <col min="6" max="16384" width="11.42578125" style="4"/>
  </cols>
  <sheetData>
    <row r="1" spans="1:5" x14ac:dyDescent="0.25">
      <c r="A1" s="101" t="s">
        <v>97</v>
      </c>
      <c r="B1" s="102"/>
      <c r="C1" s="102"/>
      <c r="D1" s="102"/>
      <c r="E1" s="103"/>
    </row>
    <row r="2" spans="1:5" x14ac:dyDescent="0.25">
      <c r="A2" s="63" t="s">
        <v>38</v>
      </c>
      <c r="B2" s="66" t="s">
        <v>98</v>
      </c>
      <c r="C2" s="66" t="s">
        <v>128</v>
      </c>
      <c r="D2" s="66" t="s">
        <v>40</v>
      </c>
      <c r="E2" s="67" t="s">
        <v>42</v>
      </c>
    </row>
    <row r="3" spans="1:5" x14ac:dyDescent="0.25">
      <c r="A3" s="64">
        <v>1</v>
      </c>
      <c r="B3" s="68" t="s">
        <v>129</v>
      </c>
      <c r="C3" s="25" t="s">
        <v>59</v>
      </c>
      <c r="D3" s="25" t="s">
        <v>63</v>
      </c>
      <c r="E3" s="62">
        <v>405000</v>
      </c>
    </row>
    <row r="4" spans="1:5" ht="30" x14ac:dyDescent="0.25">
      <c r="A4" s="64">
        <v>2</v>
      </c>
      <c r="B4" s="69" t="s">
        <v>132</v>
      </c>
      <c r="C4" s="70" t="s">
        <v>130</v>
      </c>
      <c r="D4" s="70" t="s">
        <v>100</v>
      </c>
      <c r="E4" s="71">
        <v>20000</v>
      </c>
    </row>
    <row r="5" spans="1:5" x14ac:dyDescent="0.25">
      <c r="A5" s="64">
        <v>3</v>
      </c>
      <c r="B5" s="69" t="s">
        <v>131</v>
      </c>
      <c r="C5" s="4" t="s">
        <v>104</v>
      </c>
      <c r="D5" s="70" t="s">
        <v>103</v>
      </c>
      <c r="E5" s="71">
        <v>6000</v>
      </c>
    </row>
    <row r="6" spans="1:5" x14ac:dyDescent="0.25">
      <c r="A6" s="64">
        <v>4</v>
      </c>
      <c r="B6" s="69" t="s">
        <v>133</v>
      </c>
      <c r="C6" s="70" t="s">
        <v>101</v>
      </c>
      <c r="D6" s="70" t="s">
        <v>102</v>
      </c>
      <c r="E6" s="71">
        <v>12000</v>
      </c>
    </row>
    <row r="7" spans="1:5" x14ac:dyDescent="0.25">
      <c r="A7" s="64">
        <v>5</v>
      </c>
      <c r="B7" s="69" t="s">
        <v>131</v>
      </c>
      <c r="C7" s="70" t="s">
        <v>104</v>
      </c>
      <c r="D7" s="70" t="s">
        <v>105</v>
      </c>
      <c r="E7" s="71">
        <v>30000</v>
      </c>
    </row>
    <row r="8" spans="1:5" x14ac:dyDescent="0.25">
      <c r="A8" s="64">
        <v>6</v>
      </c>
      <c r="B8" s="69" t="s">
        <v>133</v>
      </c>
      <c r="C8" s="70" t="s">
        <v>101</v>
      </c>
      <c r="D8" s="70" t="s">
        <v>106</v>
      </c>
      <c r="E8" s="71">
        <v>80000</v>
      </c>
    </row>
    <row r="9" spans="1:5" ht="30" x14ac:dyDescent="0.25">
      <c r="A9" s="64">
        <v>7</v>
      </c>
      <c r="B9" s="69" t="s">
        <v>132</v>
      </c>
      <c r="C9" s="70" t="s">
        <v>107</v>
      </c>
      <c r="D9" s="70" t="s">
        <v>108</v>
      </c>
      <c r="E9" s="71">
        <v>135000</v>
      </c>
    </row>
    <row r="10" spans="1:5" x14ac:dyDescent="0.25">
      <c r="A10" s="64">
        <v>8</v>
      </c>
      <c r="B10" s="69" t="s">
        <v>133</v>
      </c>
      <c r="C10" s="70" t="s">
        <v>99</v>
      </c>
      <c r="D10" s="70" t="s">
        <v>109</v>
      </c>
      <c r="E10" s="71">
        <v>6000</v>
      </c>
    </row>
    <row r="11" spans="1:5" x14ac:dyDescent="0.25">
      <c r="A11" s="64">
        <v>9</v>
      </c>
      <c r="B11" s="69" t="s">
        <v>131</v>
      </c>
      <c r="C11" s="70" t="s">
        <v>110</v>
      </c>
      <c r="D11" s="70" t="s">
        <v>111</v>
      </c>
      <c r="E11" s="71">
        <v>20000</v>
      </c>
    </row>
    <row r="12" spans="1:5" ht="30" x14ac:dyDescent="0.25">
      <c r="A12" s="64">
        <v>10</v>
      </c>
      <c r="B12" s="69" t="s">
        <v>131</v>
      </c>
      <c r="C12" s="70" t="s">
        <v>112</v>
      </c>
      <c r="D12" s="70" t="s">
        <v>113</v>
      </c>
      <c r="E12" s="71">
        <v>12900</v>
      </c>
    </row>
    <row r="13" spans="1:5" ht="30" x14ac:dyDescent="0.25">
      <c r="A13" s="64">
        <v>11</v>
      </c>
      <c r="B13" s="69" t="s">
        <v>131</v>
      </c>
      <c r="C13" s="70" t="s">
        <v>114</v>
      </c>
      <c r="D13" s="70" t="s">
        <v>115</v>
      </c>
      <c r="E13" s="71">
        <v>4400</v>
      </c>
    </row>
    <row r="14" spans="1:5" x14ac:dyDescent="0.25">
      <c r="A14" s="64">
        <v>12</v>
      </c>
      <c r="B14" s="69" t="s">
        <v>131</v>
      </c>
      <c r="C14" s="70" t="s">
        <v>117</v>
      </c>
      <c r="D14" s="70" t="s">
        <v>116</v>
      </c>
      <c r="E14" s="71">
        <v>9100</v>
      </c>
    </row>
    <row r="15" spans="1:5" ht="30" x14ac:dyDescent="0.25">
      <c r="A15" s="64">
        <v>13</v>
      </c>
      <c r="B15" s="69" t="s">
        <v>132</v>
      </c>
      <c r="C15" s="70" t="s">
        <v>119</v>
      </c>
      <c r="D15" s="70" t="s">
        <v>118</v>
      </c>
      <c r="E15" s="71">
        <v>44000</v>
      </c>
    </row>
    <row r="16" spans="1:5" ht="30" x14ac:dyDescent="0.25">
      <c r="A16" s="64">
        <v>14</v>
      </c>
      <c r="B16" s="69" t="s">
        <v>132</v>
      </c>
      <c r="C16" s="70" t="s">
        <v>120</v>
      </c>
      <c r="D16" s="70" t="s">
        <v>121</v>
      </c>
      <c r="E16" s="71">
        <v>55000</v>
      </c>
    </row>
    <row r="17" spans="1:5" ht="30" x14ac:dyDescent="0.25">
      <c r="A17" s="64">
        <v>15</v>
      </c>
      <c r="B17" s="69" t="s">
        <v>132</v>
      </c>
      <c r="C17" s="70" t="s">
        <v>122</v>
      </c>
      <c r="D17" s="70" t="s">
        <v>123</v>
      </c>
      <c r="E17" s="71">
        <v>79000</v>
      </c>
    </row>
    <row r="18" spans="1:5" ht="30" x14ac:dyDescent="0.25">
      <c r="A18" s="64">
        <v>16</v>
      </c>
      <c r="B18" s="69" t="s">
        <v>132</v>
      </c>
      <c r="C18" s="70" t="s">
        <v>122</v>
      </c>
      <c r="D18" s="70" t="s">
        <v>124</v>
      </c>
      <c r="E18" s="71">
        <v>40000</v>
      </c>
    </row>
    <row r="19" spans="1:5" x14ac:dyDescent="0.25">
      <c r="A19" s="64">
        <v>17</v>
      </c>
      <c r="B19" s="69" t="s">
        <v>133</v>
      </c>
      <c r="C19" s="70" t="s">
        <v>147</v>
      </c>
      <c r="D19" s="70" t="s">
        <v>148</v>
      </c>
      <c r="E19" s="71">
        <v>60000</v>
      </c>
    </row>
    <row r="20" spans="1:5" ht="30" x14ac:dyDescent="0.25">
      <c r="A20" s="64">
        <v>18</v>
      </c>
      <c r="B20" s="69" t="s">
        <v>133</v>
      </c>
      <c r="C20" s="70" t="s">
        <v>144</v>
      </c>
      <c r="D20" s="70" t="s">
        <v>143</v>
      </c>
      <c r="E20" s="71">
        <v>600000</v>
      </c>
    </row>
    <row r="21" spans="1:5" x14ac:dyDescent="0.25">
      <c r="A21" s="64">
        <v>19</v>
      </c>
      <c r="B21" s="69" t="s">
        <v>133</v>
      </c>
      <c r="C21" s="70" t="s">
        <v>125</v>
      </c>
      <c r="D21" s="70" t="s">
        <v>126</v>
      </c>
      <c r="E21" s="71">
        <v>1400000</v>
      </c>
    </row>
    <row r="22" spans="1:5" ht="30" x14ac:dyDescent="0.25">
      <c r="A22" s="64">
        <v>20</v>
      </c>
      <c r="B22" s="69" t="s">
        <v>131</v>
      </c>
      <c r="C22" s="70" t="s">
        <v>127</v>
      </c>
      <c r="D22" s="70" t="s">
        <v>126</v>
      </c>
      <c r="E22" s="71">
        <v>160000</v>
      </c>
    </row>
    <row r="23" spans="1:5" x14ac:dyDescent="0.25">
      <c r="A23" s="64">
        <v>21</v>
      </c>
      <c r="B23" s="69" t="s">
        <v>131</v>
      </c>
      <c r="C23" s="70" t="s">
        <v>134</v>
      </c>
      <c r="D23" s="70" t="s">
        <v>135</v>
      </c>
      <c r="E23" s="71">
        <v>12000</v>
      </c>
    </row>
    <row r="24" spans="1:5" x14ac:dyDescent="0.25">
      <c r="A24" s="64">
        <v>22</v>
      </c>
      <c r="B24" s="69" t="s">
        <v>131</v>
      </c>
      <c r="C24" s="70" t="s">
        <v>137</v>
      </c>
      <c r="D24" s="70" t="s">
        <v>138</v>
      </c>
      <c r="E24" s="71">
        <v>30000</v>
      </c>
    </row>
    <row r="25" spans="1:5" ht="33" customHeight="1" x14ac:dyDescent="0.25">
      <c r="A25" s="64">
        <v>23</v>
      </c>
      <c r="B25" s="69" t="s">
        <v>131</v>
      </c>
      <c r="C25" s="70" t="s">
        <v>140</v>
      </c>
      <c r="D25" s="70" t="s">
        <v>139</v>
      </c>
      <c r="E25" s="71">
        <v>3500</v>
      </c>
    </row>
    <row r="26" spans="1:5" ht="15" customHeight="1" x14ac:dyDescent="0.25">
      <c r="A26" s="64">
        <v>24</v>
      </c>
      <c r="B26" s="69" t="s">
        <v>133</v>
      </c>
      <c r="C26" s="70" t="s">
        <v>141</v>
      </c>
      <c r="D26" s="70" t="s">
        <v>142</v>
      </c>
      <c r="E26" s="71">
        <v>10000</v>
      </c>
    </row>
    <row r="27" spans="1:5" x14ac:dyDescent="0.25">
      <c r="A27" s="64">
        <v>25</v>
      </c>
      <c r="B27" s="69" t="s">
        <v>131</v>
      </c>
      <c r="C27" s="70" t="s">
        <v>145</v>
      </c>
      <c r="D27" s="70" t="s">
        <v>146</v>
      </c>
      <c r="E27" s="71">
        <v>3000</v>
      </c>
    </row>
    <row r="28" spans="1:5" ht="15" customHeight="1" x14ac:dyDescent="0.25">
      <c r="A28" s="64">
        <v>26</v>
      </c>
      <c r="B28" s="69" t="s">
        <v>131</v>
      </c>
      <c r="C28" s="70" t="s">
        <v>149</v>
      </c>
      <c r="D28" s="70" t="s">
        <v>150</v>
      </c>
      <c r="E28" s="71">
        <v>48000</v>
      </c>
    </row>
    <row r="29" spans="1:5" ht="15" customHeight="1" x14ac:dyDescent="0.25">
      <c r="A29" s="64">
        <v>27</v>
      </c>
      <c r="B29" s="69" t="s">
        <v>131</v>
      </c>
      <c r="C29" s="70" t="s">
        <v>151</v>
      </c>
      <c r="D29" s="70" t="s">
        <v>152</v>
      </c>
      <c r="E29" s="71">
        <v>2000</v>
      </c>
    </row>
    <row r="30" spans="1:5" ht="30" x14ac:dyDescent="0.25">
      <c r="A30" s="64">
        <v>28</v>
      </c>
      <c r="B30" s="68" t="s">
        <v>153</v>
      </c>
      <c r="C30" s="25" t="s">
        <v>43</v>
      </c>
      <c r="D30" s="25" t="s">
        <v>48</v>
      </c>
      <c r="E30" s="47">
        <v>75351</v>
      </c>
    </row>
    <row r="31" spans="1:5" ht="30" x14ac:dyDescent="0.25">
      <c r="A31" s="64">
        <v>29</v>
      </c>
      <c r="B31" s="68" t="s">
        <v>153</v>
      </c>
      <c r="C31" s="25" t="s">
        <v>44</v>
      </c>
      <c r="D31" s="25" t="s">
        <v>49</v>
      </c>
      <c r="E31" s="47">
        <v>79123</v>
      </c>
    </row>
    <row r="32" spans="1:5" x14ac:dyDescent="0.25">
      <c r="A32" s="64">
        <v>30</v>
      </c>
      <c r="B32" s="68" t="s">
        <v>153</v>
      </c>
      <c r="C32" s="25" t="s">
        <v>45</v>
      </c>
      <c r="D32" s="25" t="s">
        <v>50</v>
      </c>
      <c r="E32" s="47">
        <v>413999</v>
      </c>
    </row>
    <row r="33" spans="1:5" ht="30" x14ac:dyDescent="0.25">
      <c r="A33" s="64">
        <v>31</v>
      </c>
      <c r="B33" s="68" t="s">
        <v>153</v>
      </c>
      <c r="C33" s="25" t="s">
        <v>154</v>
      </c>
      <c r="D33" s="25" t="s">
        <v>155</v>
      </c>
      <c r="E33" s="47">
        <v>0</v>
      </c>
    </row>
    <row r="34" spans="1:5" x14ac:dyDescent="0.25">
      <c r="A34" s="64">
        <v>32</v>
      </c>
      <c r="B34" s="68" t="s">
        <v>153</v>
      </c>
      <c r="C34" s="25" t="s">
        <v>47</v>
      </c>
      <c r="D34" s="25" t="s">
        <v>52</v>
      </c>
      <c r="E34" s="47">
        <v>79123</v>
      </c>
    </row>
    <row r="35" spans="1:5" x14ac:dyDescent="0.25">
      <c r="A35" s="104" t="s">
        <v>54</v>
      </c>
      <c r="B35" s="104"/>
      <c r="C35" s="104"/>
      <c r="D35" s="105"/>
      <c r="E35" s="72">
        <f>SUM(E3:E34)</f>
        <v>3934496</v>
      </c>
    </row>
  </sheetData>
  <mergeCells count="2">
    <mergeCell ref="A1:E1"/>
    <mergeCell ref="A35:D35"/>
  </mergeCells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COSTO PROYECTO</vt:lpstr>
      <vt:lpstr>COLABORADOR</vt:lpstr>
      <vt:lpstr>LICENCIAS</vt:lpstr>
      <vt:lpstr>MAQUINARIA</vt:lpstr>
      <vt:lpstr>MATERIALES</vt:lpstr>
      <vt:lpstr>PAPELERÍA</vt:lpstr>
      <vt:lpstr>ADICIONALES</vt:lpstr>
      <vt:lpstr>totales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Maria Tafur Rojas</dc:creator>
  <cp:lastModifiedBy>Diana Maria Tafur Rojas</cp:lastModifiedBy>
  <dcterms:created xsi:type="dcterms:W3CDTF">2021-12-10T18:19:53Z</dcterms:created>
  <dcterms:modified xsi:type="dcterms:W3CDTF">2023-02-25T01:39:58Z</dcterms:modified>
</cp:coreProperties>
</file>